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sa64727\Desktop\DOKUMENTY\DOM 68\MULTISPOLOČENSKÉ A KULTÚRNE CENTRUM v obci Jakubova_Voľa\VEREJNÉ OBSTARÁVANIE – po 1. ex ante kontrole\9. SO 01 - Elektroinštalácia\"/>
    </mc:Choice>
  </mc:AlternateContent>
  <bookViews>
    <workbookView xWindow="-105" yWindow="-105" windowWidth="33120" windowHeight="16440"/>
  </bookViews>
  <sheets>
    <sheet name="Hárok1" sheetId="1" r:id="rId1"/>
  </sheets>
  <definedNames>
    <definedName name="_xlnm.Print_Area" localSheetId="0">Hárok1!$A$1:$J$18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1" l="1"/>
  <c r="D14" i="1"/>
  <c r="F14" i="1" s="1"/>
  <c r="D2" i="1"/>
  <c r="F2" i="1" l="1"/>
  <c r="D15" i="1"/>
  <c r="F15" i="1" s="1"/>
  <c r="D16" i="1"/>
  <c r="F16" i="1" s="1"/>
  <c r="D17" i="1" l="1"/>
  <c r="F17" i="1" s="1"/>
  <c r="D13" i="1"/>
  <c r="F13" i="1" s="1"/>
  <c r="D7" i="1"/>
  <c r="F7" i="1" s="1"/>
  <c r="D6" i="1"/>
  <c r="F6" i="1" s="1"/>
  <c r="D5" i="1"/>
  <c r="F5" i="1" s="1"/>
  <c r="D10" i="1"/>
  <c r="F10" i="1" s="1"/>
  <c r="D9" i="1"/>
  <c r="F9" i="1" s="1"/>
  <c r="D8" i="1"/>
  <c r="F8" i="1" s="1"/>
  <c r="D3" i="1"/>
  <c r="D11" i="1"/>
  <c r="F11" i="1" s="1"/>
  <c r="D4" i="1"/>
  <c r="F4" i="1" s="1"/>
  <c r="D18" i="1" l="1"/>
  <c r="F3" i="1"/>
  <c r="F18" i="1" s="1"/>
  <c r="D19" i="1" l="1"/>
  <c r="D20" i="1" s="1"/>
  <c r="F19" i="1"/>
  <c r="F20" i="1" s="1"/>
</calcChain>
</file>

<file path=xl/sharedStrings.xml><?xml version="1.0" encoding="utf-8"?>
<sst xmlns="http://schemas.openxmlformats.org/spreadsheetml/2006/main" count="59" uniqueCount="45">
  <si>
    <t>ks</t>
  </si>
  <si>
    <t>1PP</t>
  </si>
  <si>
    <t>1NP</t>
  </si>
  <si>
    <t>2NP</t>
  </si>
  <si>
    <t>Svietidlo stropné biele LED 20W 1600lm 3.000K CRI 85 , 230V IP20/ 22 x 22 x V.3 cm</t>
  </si>
  <si>
    <t>Svietidlo na prisadenú montáž liniove prachotesné LED 36W 4476lm 4000K CRI80 1228x100x82 230V IP66</t>
  </si>
  <si>
    <t>Svietidlo na prisadenú montáž liniove prachotesné LED 45W 5622lm 4000K CRI80 1228x100x82 230V IP66</t>
  </si>
  <si>
    <t>Svietidlo na prisadenú montáž liniove prachotesné LED 63W 8250lm 4000K CRI80 1560x100x82 230V IP66</t>
  </si>
  <si>
    <t>Svietidlo stropné lineárne biele LED 33W 3700lm 3.000 CRI 80 , 230V IP20/ 120 x 6,2 x V.7,4 cm 230V IP20</t>
  </si>
  <si>
    <t>Svietidlo stropné lineárne biele LED 46W 5000lm 3.000 CRI 80 , 230V IP20/ 150 x 6,2 x V.7,4 cm 230V IP20</t>
  </si>
  <si>
    <t>Svietidlo stropné lineárne biele LED 30W 3500lm 3.000 CRI 80 , 230V IP20/ 150 x 6,2 x V.7,4 cm 230V IP20</t>
  </si>
  <si>
    <t>Svietidlo stropné biele LED 10W 800lm 3.000K CRI 85 , 230V IP20/ 14,5 x 14,5 x V.3 cm 230V IP20</t>
  </si>
  <si>
    <t>Svietidlo nástenné biele E27 LED 15W 1200lm 3.000K CRI 80 , 230V IP44/ 17 x 11 x V.7 cm</t>
  </si>
  <si>
    <t>Svietidlo na prisadenú montáž štvore prachotesné GU10 LED 7,2W 500lm 3000K CRI80 90x110x90 230V IP54</t>
  </si>
  <si>
    <t>LEGENDA</t>
  </si>
  <si>
    <t>A1</t>
  </si>
  <si>
    <t>Svietidlo nástenné / storpné LED sv. s vyp. 15W 1400lm 4000K 600mm IP44</t>
  </si>
  <si>
    <t>A2</t>
  </si>
  <si>
    <t>A3</t>
  </si>
  <si>
    <t>B1</t>
  </si>
  <si>
    <t>B2</t>
  </si>
  <si>
    <t>B3</t>
  </si>
  <si>
    <t>C1</t>
  </si>
  <si>
    <t>C2</t>
  </si>
  <si>
    <t>C3</t>
  </si>
  <si>
    <t>D</t>
  </si>
  <si>
    <t>E</t>
  </si>
  <si>
    <t>F</t>
  </si>
  <si>
    <t>H</t>
  </si>
  <si>
    <t>G1</t>
  </si>
  <si>
    <t>G2</t>
  </si>
  <si>
    <t>POPIS</t>
  </si>
  <si>
    <t>OBRÁZOK</t>
  </si>
  <si>
    <t>PC</t>
  </si>
  <si>
    <t>JC</t>
  </si>
  <si>
    <t>CC</t>
  </si>
  <si>
    <t>EM</t>
  </si>
  <si>
    <t>Svietidlo na prisadenú montáž LED 6W 240lm 3000K CRI80 230V IP54, 200x90x34</t>
  </si>
  <si>
    <t>Svietidlo závesné 3xE27 15W min. 860 lm - vrátane žiaroviek E27 230V</t>
  </si>
  <si>
    <t>Svietidlo závesné 6xE27 15W min. 860 lm - vrátane žiaroviek E27 230V</t>
  </si>
  <si>
    <t>Svietidlo núdzové EM 1 h</t>
  </si>
  <si>
    <t>Svietidlo stropné zápustné biele LED GU10 vrátane žiarovky LED GU 10 8W 560lm 3.000K CRI 80 / 100 x 100 x z110 cm 230V IP20</t>
  </si>
  <si>
    <t>Cena bez DPH</t>
  </si>
  <si>
    <t>20% DPH</t>
  </si>
  <si>
    <t>Cena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</si>
</sst>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/>
    <xf numFmtId="164" fontId="4" fillId="2" borderId="4" xfId="1" applyFont="1" applyFill="1" applyBorder="1" applyAlignment="1">
      <alignment vertical="center"/>
    </xf>
    <xf numFmtId="164" fontId="0" fillId="0" borderId="0" xfId="1" applyFont="1" applyAlignment="1">
      <alignment vertical="center"/>
    </xf>
    <xf numFmtId="164" fontId="4" fillId="2" borderId="7" xfId="1" applyFont="1" applyFill="1" applyBorder="1" applyAlignment="1">
      <alignment vertical="center"/>
    </xf>
    <xf numFmtId="164" fontId="0" fillId="0" borderId="2" xfId="1" applyFont="1" applyBorder="1" applyAlignment="1">
      <alignment vertical="center"/>
    </xf>
    <xf numFmtId="164" fontId="0" fillId="0" borderId="1" xfId="1" applyFont="1" applyBorder="1" applyAlignment="1">
      <alignment vertical="center"/>
    </xf>
    <xf numFmtId="164" fontId="0" fillId="0" borderId="1" xfId="1" applyFont="1" applyFill="1" applyBorder="1" applyAlignment="1">
      <alignment vertical="center"/>
    </xf>
    <xf numFmtId="164" fontId="3" fillId="0" borderId="1" xfId="1" applyFont="1" applyBorder="1" applyAlignment="1">
      <alignment vertical="center"/>
    </xf>
    <xf numFmtId="2" fontId="0" fillId="0" borderId="0" xfId="0" applyNumberFormat="1" applyAlignment="1">
      <alignment vertical="center"/>
    </xf>
    <xf numFmtId="2" fontId="4" fillId="2" borderId="7" xfId="0" applyNumberFormat="1" applyFont="1" applyFill="1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0" borderId="1" xfId="0" applyNumberFormat="1" applyFill="1" applyBorder="1" applyAlignment="1">
      <alignment vertical="center"/>
    </xf>
    <xf numFmtId="2" fontId="4" fillId="2" borderId="4" xfId="1" applyNumberFormat="1" applyFont="1" applyFill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0" fillId="0" borderId="0" xfId="0" applyBorder="1"/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Fill="1" applyBorder="1" applyAlignment="1">
      <alignment vertical="center"/>
    </xf>
    <xf numFmtId="0" fontId="0" fillId="0" borderId="14" xfId="0" applyBorder="1" applyAlignment="1">
      <alignment vertical="center"/>
    </xf>
    <xf numFmtId="164" fontId="3" fillId="0" borderId="14" xfId="1" applyFont="1" applyBorder="1" applyAlignment="1">
      <alignment vertical="center"/>
    </xf>
    <xf numFmtId="2" fontId="0" fillId="0" borderId="14" xfId="0" applyNumberForma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Čiarka" xfId="1" builtinId="3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620379</xdr:colOff>
      <xdr:row>3</xdr:row>
      <xdr:rowOff>54429</xdr:rowOff>
    </xdr:from>
    <xdr:to>
      <xdr:col>6</xdr:col>
      <xdr:colOff>1834348</xdr:colOff>
      <xdr:row>3</xdr:row>
      <xdr:rowOff>1006929</xdr:rowOff>
    </xdr:to>
    <xdr:pic>
      <xdr:nvPicPr>
        <xdr:cNvPr id="6" name="Obrázok 5">
          <a:extLst>
            <a:ext uri="{FF2B5EF4-FFF2-40B4-BE49-F238E27FC236}">
              <a16:creationId xmlns="" xmlns:a16="http://schemas.microsoft.com/office/drawing/2014/main" id="{825CAA0B-0AFB-4E6C-B46B-E80A12D9F0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584" t="10113" r="7725" b="8821"/>
        <a:stretch/>
      </xdr:blipFill>
      <xdr:spPr>
        <a:xfrm>
          <a:off x="13721336" y="4680858"/>
          <a:ext cx="1213969" cy="952500"/>
        </a:xfrm>
        <a:prstGeom prst="rect">
          <a:avLst/>
        </a:prstGeom>
      </xdr:spPr>
    </xdr:pic>
    <xdr:clientData/>
  </xdr:twoCellAnchor>
  <xdr:twoCellAnchor editAs="oneCell">
    <xdr:from>
      <xdr:col>6</xdr:col>
      <xdr:colOff>598715</xdr:colOff>
      <xdr:row>10</xdr:row>
      <xdr:rowOff>125186</xdr:rowOff>
    </xdr:from>
    <xdr:to>
      <xdr:col>6</xdr:col>
      <xdr:colOff>1736271</xdr:colOff>
      <xdr:row>10</xdr:row>
      <xdr:rowOff>963990</xdr:rowOff>
    </xdr:to>
    <xdr:pic>
      <xdr:nvPicPr>
        <xdr:cNvPr id="9" name="Obrázok 8" descr="Výsledok vyhľadávania obrázkov pre dopyt led-c4 nemesis white">
          <a:extLst>
            <a:ext uri="{FF2B5EF4-FFF2-40B4-BE49-F238E27FC236}">
              <a16:creationId xmlns="" xmlns:a16="http://schemas.microsoft.com/office/drawing/2014/main" id="{DE4167C8-4938-4E2E-B226-A2F3EB1576A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29" b="8588"/>
        <a:stretch/>
      </xdr:blipFill>
      <xdr:spPr bwMode="auto">
        <a:xfrm>
          <a:off x="12643758" y="3663043"/>
          <a:ext cx="1137556" cy="838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669366</xdr:colOff>
      <xdr:row>2</xdr:row>
      <xdr:rowOff>76200</xdr:rowOff>
    </xdr:from>
    <xdr:ext cx="1023364" cy="802948"/>
    <xdr:pic>
      <xdr:nvPicPr>
        <xdr:cNvPr id="8" name="Obrázok 7">
          <a:extLst>
            <a:ext uri="{FF2B5EF4-FFF2-40B4-BE49-F238E27FC236}">
              <a16:creationId xmlns="" xmlns:a16="http://schemas.microsoft.com/office/drawing/2014/main" id="{B4673F79-7722-4539-896E-1380F95B9F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584" t="10113" r="7725" b="8821"/>
        <a:stretch/>
      </xdr:blipFill>
      <xdr:spPr>
        <a:xfrm>
          <a:off x="13770323" y="3614057"/>
          <a:ext cx="1023364" cy="802948"/>
        </a:xfrm>
        <a:prstGeom prst="rect">
          <a:avLst/>
        </a:prstGeom>
      </xdr:spPr>
    </xdr:pic>
    <xdr:clientData/>
  </xdr:oneCellAnchor>
  <xdr:twoCellAnchor editAs="oneCell">
    <xdr:from>
      <xdr:col>6</xdr:col>
      <xdr:colOff>429986</xdr:colOff>
      <xdr:row>7</xdr:row>
      <xdr:rowOff>87084</xdr:rowOff>
    </xdr:from>
    <xdr:to>
      <xdr:col>6</xdr:col>
      <xdr:colOff>2039983</xdr:colOff>
      <xdr:row>7</xdr:row>
      <xdr:rowOff>919843</xdr:rowOff>
    </xdr:to>
    <xdr:pic>
      <xdr:nvPicPr>
        <xdr:cNvPr id="10" name="Obrázok 9">
          <a:extLst>
            <a:ext uri="{FF2B5EF4-FFF2-40B4-BE49-F238E27FC236}">
              <a16:creationId xmlns="" xmlns:a16="http://schemas.microsoft.com/office/drawing/2014/main" id="{4847925A-F502-43D3-930D-604C13B515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7053" b="6210"/>
        <a:stretch/>
      </xdr:blipFill>
      <xdr:spPr>
        <a:xfrm>
          <a:off x="13530943" y="8289470"/>
          <a:ext cx="1609997" cy="832759"/>
        </a:xfrm>
        <a:prstGeom prst="rect">
          <a:avLst/>
        </a:prstGeom>
      </xdr:spPr>
    </xdr:pic>
    <xdr:clientData/>
  </xdr:twoCellAnchor>
  <xdr:twoCellAnchor editAs="oneCell">
    <xdr:from>
      <xdr:col>6</xdr:col>
      <xdr:colOff>163287</xdr:colOff>
      <xdr:row>4</xdr:row>
      <xdr:rowOff>76199</xdr:rowOff>
    </xdr:from>
    <xdr:to>
      <xdr:col>6</xdr:col>
      <xdr:colOff>2233182</xdr:colOff>
      <xdr:row>4</xdr:row>
      <xdr:rowOff>974271</xdr:rowOff>
    </xdr:to>
    <xdr:pic>
      <xdr:nvPicPr>
        <xdr:cNvPr id="13" name="Obrázok 12">
          <a:extLst>
            <a:ext uri="{FF2B5EF4-FFF2-40B4-BE49-F238E27FC236}">
              <a16:creationId xmlns="" xmlns:a16="http://schemas.microsoft.com/office/drawing/2014/main" id="{12E6484E-8803-4842-BDBA-5749EDBCD9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1479" r="1287" b="9152"/>
        <a:stretch/>
      </xdr:blipFill>
      <xdr:spPr>
        <a:xfrm>
          <a:off x="13139058" y="19735799"/>
          <a:ext cx="2069895" cy="898072"/>
        </a:xfrm>
        <a:prstGeom prst="rect">
          <a:avLst/>
        </a:prstGeom>
      </xdr:spPr>
    </xdr:pic>
    <xdr:clientData/>
  </xdr:twoCellAnchor>
  <xdr:twoCellAnchor editAs="oneCell">
    <xdr:from>
      <xdr:col>6</xdr:col>
      <xdr:colOff>146959</xdr:colOff>
      <xdr:row>5</xdr:row>
      <xdr:rowOff>70756</xdr:rowOff>
    </xdr:from>
    <xdr:to>
      <xdr:col>6</xdr:col>
      <xdr:colOff>2216854</xdr:colOff>
      <xdr:row>5</xdr:row>
      <xdr:rowOff>968828</xdr:rowOff>
    </xdr:to>
    <xdr:pic>
      <xdr:nvPicPr>
        <xdr:cNvPr id="17" name="Obrázok 16">
          <a:extLst>
            <a:ext uri="{FF2B5EF4-FFF2-40B4-BE49-F238E27FC236}">
              <a16:creationId xmlns="" xmlns:a16="http://schemas.microsoft.com/office/drawing/2014/main" id="{25487D49-5E1F-4C89-A3FF-01DCA15FDB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1479" r="1287" b="9152"/>
        <a:stretch/>
      </xdr:blipFill>
      <xdr:spPr>
        <a:xfrm>
          <a:off x="13122730" y="20769942"/>
          <a:ext cx="2069895" cy="898072"/>
        </a:xfrm>
        <a:prstGeom prst="rect">
          <a:avLst/>
        </a:prstGeom>
      </xdr:spPr>
    </xdr:pic>
    <xdr:clientData/>
  </xdr:twoCellAnchor>
  <xdr:twoCellAnchor editAs="oneCell">
    <xdr:from>
      <xdr:col>6</xdr:col>
      <xdr:colOff>157845</xdr:colOff>
      <xdr:row>6</xdr:row>
      <xdr:rowOff>92529</xdr:rowOff>
    </xdr:from>
    <xdr:to>
      <xdr:col>6</xdr:col>
      <xdr:colOff>2227740</xdr:colOff>
      <xdr:row>6</xdr:row>
      <xdr:rowOff>990601</xdr:rowOff>
    </xdr:to>
    <xdr:pic>
      <xdr:nvPicPr>
        <xdr:cNvPr id="18" name="Obrázok 17">
          <a:extLst>
            <a:ext uri="{FF2B5EF4-FFF2-40B4-BE49-F238E27FC236}">
              <a16:creationId xmlns="" xmlns:a16="http://schemas.microsoft.com/office/drawing/2014/main" id="{0DBA47C9-EBD2-4481-A9CB-535C51E5B7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1479" r="1287" b="9152"/>
        <a:stretch/>
      </xdr:blipFill>
      <xdr:spPr>
        <a:xfrm>
          <a:off x="13133616" y="21907500"/>
          <a:ext cx="2069895" cy="898072"/>
        </a:xfrm>
        <a:prstGeom prst="rect">
          <a:avLst/>
        </a:prstGeom>
      </xdr:spPr>
    </xdr:pic>
    <xdr:clientData/>
  </xdr:twoCellAnchor>
  <xdr:oneCellAnchor>
    <xdr:from>
      <xdr:col>6</xdr:col>
      <xdr:colOff>429988</xdr:colOff>
      <xdr:row>9</xdr:row>
      <xdr:rowOff>87084</xdr:rowOff>
    </xdr:from>
    <xdr:ext cx="1609997" cy="832759"/>
    <xdr:pic>
      <xdr:nvPicPr>
        <xdr:cNvPr id="19" name="Obrázok 18">
          <a:extLst>
            <a:ext uri="{FF2B5EF4-FFF2-40B4-BE49-F238E27FC236}">
              <a16:creationId xmlns="" xmlns:a16="http://schemas.microsoft.com/office/drawing/2014/main" id="{21514E62-7538-47BA-B342-4CAE92349A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7053" b="6210"/>
        <a:stretch/>
      </xdr:blipFill>
      <xdr:spPr>
        <a:xfrm>
          <a:off x="13530945" y="10270670"/>
          <a:ext cx="1609997" cy="832759"/>
        </a:xfrm>
        <a:prstGeom prst="rect">
          <a:avLst/>
        </a:prstGeom>
      </xdr:spPr>
    </xdr:pic>
    <xdr:clientData/>
  </xdr:oneCellAnchor>
  <xdr:oneCellAnchor>
    <xdr:from>
      <xdr:col>6</xdr:col>
      <xdr:colOff>413658</xdr:colOff>
      <xdr:row>8</xdr:row>
      <xdr:rowOff>81643</xdr:rowOff>
    </xdr:from>
    <xdr:ext cx="1609997" cy="832759"/>
    <xdr:pic>
      <xdr:nvPicPr>
        <xdr:cNvPr id="20" name="Obrázok 19">
          <a:extLst>
            <a:ext uri="{FF2B5EF4-FFF2-40B4-BE49-F238E27FC236}">
              <a16:creationId xmlns="" xmlns:a16="http://schemas.microsoft.com/office/drawing/2014/main" id="{07A37CAF-9A57-452A-A0C7-20BCEA148C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7053" b="6210"/>
        <a:stretch/>
      </xdr:blipFill>
      <xdr:spPr>
        <a:xfrm>
          <a:off x="13514615" y="9274629"/>
          <a:ext cx="1609997" cy="832759"/>
        </a:xfrm>
        <a:prstGeom prst="rect">
          <a:avLst/>
        </a:prstGeom>
      </xdr:spPr>
    </xdr:pic>
    <xdr:clientData/>
  </xdr:oneCellAnchor>
  <xdr:twoCellAnchor editAs="oneCell">
    <xdr:from>
      <xdr:col>6</xdr:col>
      <xdr:colOff>685799</xdr:colOff>
      <xdr:row>11</xdr:row>
      <xdr:rowOff>48985</xdr:rowOff>
    </xdr:from>
    <xdr:to>
      <xdr:col>6</xdr:col>
      <xdr:colOff>1540329</xdr:colOff>
      <xdr:row>11</xdr:row>
      <xdr:rowOff>890369</xdr:rowOff>
    </xdr:to>
    <xdr:pic>
      <xdr:nvPicPr>
        <xdr:cNvPr id="23" name="Obrázok 22">
          <a:extLst>
            <a:ext uri="{FF2B5EF4-FFF2-40B4-BE49-F238E27FC236}">
              <a16:creationId xmlns="" xmlns:a16="http://schemas.microsoft.com/office/drawing/2014/main" id="{10B76787-FC98-4811-BC73-90547DB19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661570" y="26991128"/>
          <a:ext cx="854530" cy="841384"/>
        </a:xfrm>
        <a:prstGeom prst="rect">
          <a:avLst/>
        </a:prstGeom>
      </xdr:spPr>
    </xdr:pic>
    <xdr:clientData/>
  </xdr:twoCellAnchor>
  <xdr:twoCellAnchor editAs="oneCell">
    <xdr:from>
      <xdr:col>6</xdr:col>
      <xdr:colOff>587829</xdr:colOff>
      <xdr:row>12</xdr:row>
      <xdr:rowOff>87086</xdr:rowOff>
    </xdr:from>
    <xdr:to>
      <xdr:col>6</xdr:col>
      <xdr:colOff>1768929</xdr:colOff>
      <xdr:row>12</xdr:row>
      <xdr:rowOff>949338</xdr:rowOff>
    </xdr:to>
    <xdr:pic>
      <xdr:nvPicPr>
        <xdr:cNvPr id="26" name="Obrázok 25" descr="https://img.rendl.com/preview/R12545_241828.jpg?q=90&amp;w=900&amp;h=900">
          <a:extLst>
            <a:ext uri="{FF2B5EF4-FFF2-40B4-BE49-F238E27FC236}">
              <a16:creationId xmlns="" xmlns:a16="http://schemas.microsoft.com/office/drawing/2014/main" id="{C022BF52-34D3-41F6-93FA-21DE853A745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08" t="21143" r="6731" b="18730"/>
        <a:stretch/>
      </xdr:blipFill>
      <xdr:spPr bwMode="auto">
        <a:xfrm>
          <a:off x="14456229" y="12964886"/>
          <a:ext cx="1181100" cy="862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261256</xdr:colOff>
      <xdr:row>14</xdr:row>
      <xdr:rowOff>117260</xdr:rowOff>
    </xdr:from>
    <xdr:to>
      <xdr:col>6</xdr:col>
      <xdr:colOff>2209799</xdr:colOff>
      <xdr:row>14</xdr:row>
      <xdr:rowOff>2216195</xdr:rowOff>
    </xdr:to>
    <xdr:pic>
      <xdr:nvPicPr>
        <xdr:cNvPr id="28" name="Obrázok 27">
          <a:extLst>
            <a:ext uri="{FF2B5EF4-FFF2-40B4-BE49-F238E27FC236}">
              <a16:creationId xmlns="" xmlns:a16="http://schemas.microsoft.com/office/drawing/2014/main" id="{EF22E304-1C9B-437E-93F0-0D6E7FED7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129656" y="17637817"/>
          <a:ext cx="1948543" cy="2098935"/>
        </a:xfrm>
        <a:prstGeom prst="rect">
          <a:avLst/>
        </a:prstGeom>
      </xdr:spPr>
    </xdr:pic>
    <xdr:clientData/>
  </xdr:twoCellAnchor>
  <xdr:twoCellAnchor editAs="oneCell">
    <xdr:from>
      <xdr:col>6</xdr:col>
      <xdr:colOff>496348</xdr:colOff>
      <xdr:row>15</xdr:row>
      <xdr:rowOff>48986</xdr:rowOff>
    </xdr:from>
    <xdr:to>
      <xdr:col>6</xdr:col>
      <xdr:colOff>1970313</xdr:colOff>
      <xdr:row>15</xdr:row>
      <xdr:rowOff>1077686</xdr:rowOff>
    </xdr:to>
    <xdr:pic>
      <xdr:nvPicPr>
        <xdr:cNvPr id="29" name="Obrázok 28" descr="https://www.nedes.sk/lib/image.php?t=product&amp;id=1304">
          <a:extLst>
            <a:ext uri="{FF2B5EF4-FFF2-40B4-BE49-F238E27FC236}">
              <a16:creationId xmlns="" xmlns:a16="http://schemas.microsoft.com/office/drawing/2014/main" id="{6186F881-2B06-4A37-9C1C-0475FF739F8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83" b="13426"/>
        <a:stretch/>
      </xdr:blipFill>
      <xdr:spPr bwMode="auto">
        <a:xfrm>
          <a:off x="14364748" y="13830300"/>
          <a:ext cx="1473965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419100</xdr:colOff>
      <xdr:row>13</xdr:row>
      <xdr:rowOff>71745</xdr:rowOff>
    </xdr:from>
    <xdr:to>
      <xdr:col>6</xdr:col>
      <xdr:colOff>2133600</xdr:colOff>
      <xdr:row>13</xdr:row>
      <xdr:rowOff>2097973</xdr:rowOff>
    </xdr:to>
    <xdr:pic>
      <xdr:nvPicPr>
        <xdr:cNvPr id="30" name="Obrázok 29">
          <a:extLst>
            <a:ext uri="{FF2B5EF4-FFF2-40B4-BE49-F238E27FC236}">
              <a16:creationId xmlns="" xmlns:a16="http://schemas.microsoft.com/office/drawing/2014/main" id="{AD61096D-E824-4760-B45D-FB97B0865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287500" y="14979731"/>
          <a:ext cx="1714500" cy="2026228"/>
        </a:xfrm>
        <a:prstGeom prst="rect">
          <a:avLst/>
        </a:prstGeom>
      </xdr:spPr>
    </xdr:pic>
    <xdr:clientData/>
  </xdr:twoCellAnchor>
  <xdr:twoCellAnchor editAs="oneCell">
    <xdr:from>
      <xdr:col>6</xdr:col>
      <xdr:colOff>468087</xdr:colOff>
      <xdr:row>16</xdr:row>
      <xdr:rowOff>141514</xdr:rowOff>
    </xdr:from>
    <xdr:to>
      <xdr:col>6</xdr:col>
      <xdr:colOff>1877786</xdr:colOff>
      <xdr:row>16</xdr:row>
      <xdr:rowOff>1017815</xdr:rowOff>
    </xdr:to>
    <xdr:pic>
      <xdr:nvPicPr>
        <xdr:cNvPr id="32" name="Obrázok 31" descr="Výsledok vyhľadávania obrázkov pre dopyt arelux emergency xway">
          <a:extLst>
            <a:ext uri="{FF2B5EF4-FFF2-40B4-BE49-F238E27FC236}">
              <a16:creationId xmlns="" xmlns:a16="http://schemas.microsoft.com/office/drawing/2014/main" id="{A7C81DEA-0DCB-403D-A76F-529E60FD15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761" b="20077"/>
        <a:stretch/>
      </xdr:blipFill>
      <xdr:spPr bwMode="auto">
        <a:xfrm>
          <a:off x="14526987" y="19333028"/>
          <a:ext cx="1409699" cy="876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631372</xdr:colOff>
      <xdr:row>1</xdr:row>
      <xdr:rowOff>76202</xdr:rowOff>
    </xdr:from>
    <xdr:to>
      <xdr:col>6</xdr:col>
      <xdr:colOff>1605642</xdr:colOff>
      <xdr:row>1</xdr:row>
      <xdr:rowOff>852136</xdr:rowOff>
    </xdr:to>
    <xdr:pic>
      <xdr:nvPicPr>
        <xdr:cNvPr id="21" name="Obrázok 20" descr="ACASA">
          <a:extLst>
            <a:ext uri="{FF2B5EF4-FFF2-40B4-BE49-F238E27FC236}">
              <a16:creationId xmlns="" xmlns:a16="http://schemas.microsoft.com/office/drawing/2014/main" id="{751CDFFA-331D-445A-A218-7E1ED32CCE2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0" t="11905" r="1905" b="11714"/>
        <a:stretch/>
      </xdr:blipFill>
      <xdr:spPr bwMode="auto">
        <a:xfrm>
          <a:off x="8915401" y="478973"/>
          <a:ext cx="974270" cy="775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B4" sqref="B4"/>
    </sheetView>
  </sheetViews>
  <sheetFormatPr defaultRowHeight="15" x14ac:dyDescent="0.25"/>
  <cols>
    <col min="1" max="1" width="10.28515625" style="3" customWidth="1"/>
    <col min="2" max="2" width="47.85546875" style="15" customWidth="1"/>
    <col min="3" max="3" width="3.28515625" style="1" customWidth="1"/>
    <col min="4" max="4" width="5" style="1" customWidth="1"/>
    <col min="5" max="5" width="8" style="26" customWidth="1"/>
    <col min="6" max="6" width="9" style="32" customWidth="1"/>
    <col min="7" max="7" width="33.5703125" style="1" customWidth="1"/>
    <col min="8" max="10" width="5.140625" style="3" customWidth="1"/>
  </cols>
  <sheetData>
    <row r="1" spans="1:13" s="14" customFormat="1" ht="31.7" customHeight="1" thickBot="1" x14ac:dyDescent="0.3">
      <c r="A1" s="49" t="s">
        <v>14</v>
      </c>
      <c r="B1" s="16" t="s">
        <v>31</v>
      </c>
      <c r="C1" s="11"/>
      <c r="D1" s="11" t="s">
        <v>33</v>
      </c>
      <c r="E1" s="27" t="s">
        <v>34</v>
      </c>
      <c r="F1" s="33" t="s">
        <v>35</v>
      </c>
      <c r="G1" s="11" t="s">
        <v>32</v>
      </c>
      <c r="H1" s="12" t="s">
        <v>1</v>
      </c>
      <c r="I1" s="12" t="s">
        <v>2</v>
      </c>
      <c r="J1" s="13" t="s">
        <v>3</v>
      </c>
    </row>
    <row r="2" spans="1:13" s="1" customFormat="1" ht="73.7" customHeight="1" x14ac:dyDescent="0.25">
      <c r="A2" s="50" t="s">
        <v>15</v>
      </c>
      <c r="B2" s="17" t="s">
        <v>41</v>
      </c>
      <c r="C2" s="10" t="s">
        <v>0</v>
      </c>
      <c r="D2" s="8">
        <f t="shared" ref="D2" si="0">SUM(H2:J2)</f>
        <v>7</v>
      </c>
      <c r="E2" s="28"/>
      <c r="F2" s="34">
        <f t="shared" ref="F2:F17" si="1">D2*E2</f>
        <v>0</v>
      </c>
      <c r="G2" s="8"/>
      <c r="H2" s="9">
        <v>1</v>
      </c>
      <c r="I2" s="9">
        <v>4</v>
      </c>
      <c r="J2" s="38">
        <v>2</v>
      </c>
      <c r="M2"/>
    </row>
    <row r="3" spans="1:13" s="1" customFormat="1" ht="73.7" customHeight="1" x14ac:dyDescent="0.25">
      <c r="A3" s="50" t="s">
        <v>17</v>
      </c>
      <c r="B3" s="17" t="s">
        <v>11</v>
      </c>
      <c r="C3" s="7" t="s">
        <v>0</v>
      </c>
      <c r="D3" s="8">
        <f t="shared" ref="D3:D10" si="2">SUM(H3:J3)</f>
        <v>13</v>
      </c>
      <c r="E3" s="28"/>
      <c r="F3" s="34">
        <f t="shared" si="1"/>
        <v>0</v>
      </c>
      <c r="G3" s="8"/>
      <c r="H3" s="9">
        <v>3</v>
      </c>
      <c r="I3" s="9">
        <v>6</v>
      </c>
      <c r="J3" s="38">
        <v>4</v>
      </c>
    </row>
    <row r="4" spans="1:13" s="1" customFormat="1" ht="85.9" customHeight="1" x14ac:dyDescent="0.25">
      <c r="A4" s="51" t="s">
        <v>18</v>
      </c>
      <c r="B4" s="18" t="s">
        <v>4</v>
      </c>
      <c r="C4" s="7" t="s">
        <v>0</v>
      </c>
      <c r="D4" s="6">
        <f>SUM(H4:J4)</f>
        <v>22</v>
      </c>
      <c r="E4" s="29"/>
      <c r="F4" s="35">
        <f t="shared" si="1"/>
        <v>0</v>
      </c>
      <c r="G4" s="6"/>
      <c r="H4" s="4">
        <v>0</v>
      </c>
      <c r="I4" s="4">
        <v>14</v>
      </c>
      <c r="J4" s="39">
        <v>8</v>
      </c>
    </row>
    <row r="5" spans="1:13" ht="84.95" customHeight="1" x14ac:dyDescent="0.25">
      <c r="A5" s="51" t="s">
        <v>19</v>
      </c>
      <c r="B5" s="18" t="s">
        <v>5</v>
      </c>
      <c r="C5" s="7" t="s">
        <v>0</v>
      </c>
      <c r="D5" s="6">
        <f>SUM(H5:J5)</f>
        <v>6</v>
      </c>
      <c r="E5" s="29"/>
      <c r="F5" s="35">
        <f t="shared" si="1"/>
        <v>0</v>
      </c>
      <c r="G5" s="6"/>
      <c r="H5" s="4">
        <v>4</v>
      </c>
      <c r="I5" s="4">
        <v>2</v>
      </c>
      <c r="J5" s="39">
        <v>0</v>
      </c>
    </row>
    <row r="6" spans="1:13" ht="84.95" customHeight="1" x14ac:dyDescent="0.25">
      <c r="A6" s="51" t="s">
        <v>20</v>
      </c>
      <c r="B6" s="18" t="s">
        <v>6</v>
      </c>
      <c r="C6" s="7" t="s">
        <v>0</v>
      </c>
      <c r="D6" s="6">
        <f>SUM(H6:J6)</f>
        <v>2</v>
      </c>
      <c r="E6" s="29"/>
      <c r="F6" s="35">
        <f t="shared" si="1"/>
        <v>0</v>
      </c>
      <c r="G6" s="6"/>
      <c r="H6" s="4">
        <v>1</v>
      </c>
      <c r="I6" s="4">
        <v>0</v>
      </c>
      <c r="J6" s="39">
        <v>1</v>
      </c>
    </row>
    <row r="7" spans="1:13" ht="84.95" customHeight="1" x14ac:dyDescent="0.25">
      <c r="A7" s="51" t="s">
        <v>21</v>
      </c>
      <c r="B7" s="18" t="s">
        <v>7</v>
      </c>
      <c r="C7" s="7" t="s">
        <v>0</v>
      </c>
      <c r="D7" s="6">
        <f>SUM(H7:J7)</f>
        <v>1</v>
      </c>
      <c r="E7" s="29"/>
      <c r="F7" s="35">
        <f t="shared" si="1"/>
        <v>0</v>
      </c>
      <c r="G7" s="6"/>
      <c r="H7" s="4">
        <v>0</v>
      </c>
      <c r="I7" s="4">
        <v>1</v>
      </c>
      <c r="J7" s="39">
        <v>0</v>
      </c>
    </row>
    <row r="8" spans="1:13" ht="78" customHeight="1" x14ac:dyDescent="0.25">
      <c r="A8" s="51" t="s">
        <v>22</v>
      </c>
      <c r="B8" s="18" t="s">
        <v>8</v>
      </c>
      <c r="C8" s="7" t="s">
        <v>0</v>
      </c>
      <c r="D8" s="6">
        <f t="shared" si="2"/>
        <v>11</v>
      </c>
      <c r="E8" s="29"/>
      <c r="F8" s="35">
        <f t="shared" si="1"/>
        <v>0</v>
      </c>
      <c r="G8" s="6"/>
      <c r="H8" s="4">
        <v>0</v>
      </c>
      <c r="I8" s="4">
        <v>1</v>
      </c>
      <c r="J8" s="39">
        <v>10</v>
      </c>
    </row>
    <row r="9" spans="1:13" ht="78" customHeight="1" x14ac:dyDescent="0.25">
      <c r="A9" s="51" t="s">
        <v>23</v>
      </c>
      <c r="B9" s="18" t="s">
        <v>10</v>
      </c>
      <c r="C9" s="7" t="s">
        <v>0</v>
      </c>
      <c r="D9" s="6">
        <f t="shared" si="2"/>
        <v>10</v>
      </c>
      <c r="E9" s="29"/>
      <c r="F9" s="35">
        <f t="shared" si="1"/>
        <v>0</v>
      </c>
      <c r="G9" s="6"/>
      <c r="H9" s="4">
        <v>0</v>
      </c>
      <c r="I9" s="4">
        <v>10</v>
      </c>
      <c r="J9" s="39">
        <v>0</v>
      </c>
    </row>
    <row r="10" spans="1:13" ht="78" customHeight="1" x14ac:dyDescent="0.25">
      <c r="A10" s="51" t="s">
        <v>24</v>
      </c>
      <c r="B10" s="18" t="s">
        <v>9</v>
      </c>
      <c r="C10" s="7" t="s">
        <v>0</v>
      </c>
      <c r="D10" s="6">
        <f t="shared" si="2"/>
        <v>6</v>
      </c>
      <c r="E10" s="29"/>
      <c r="F10" s="35">
        <f t="shared" si="1"/>
        <v>0</v>
      </c>
      <c r="G10" s="6"/>
      <c r="H10" s="4">
        <v>0</v>
      </c>
      <c r="I10" s="4">
        <v>6</v>
      </c>
      <c r="J10" s="39">
        <v>0</v>
      </c>
    </row>
    <row r="11" spans="1:13" s="1" customFormat="1" ht="85.9" customHeight="1" x14ac:dyDescent="0.25">
      <c r="A11" s="51" t="s">
        <v>25</v>
      </c>
      <c r="B11" s="18" t="s">
        <v>12</v>
      </c>
      <c r="C11" s="7" t="s">
        <v>0</v>
      </c>
      <c r="D11" s="6">
        <f>SUM(H11:J11)</f>
        <v>10</v>
      </c>
      <c r="E11" s="29"/>
      <c r="F11" s="35">
        <f t="shared" si="1"/>
        <v>0</v>
      </c>
      <c r="G11" s="6"/>
      <c r="H11" s="4">
        <v>4</v>
      </c>
      <c r="I11" s="4">
        <v>2</v>
      </c>
      <c r="J11" s="39">
        <v>4</v>
      </c>
    </row>
    <row r="12" spans="1:13" s="2" customFormat="1" ht="72.95" customHeight="1" x14ac:dyDescent="0.25">
      <c r="A12" s="52" t="s">
        <v>26</v>
      </c>
      <c r="B12" s="19" t="s">
        <v>13</v>
      </c>
      <c r="C12" s="7" t="s">
        <v>0</v>
      </c>
      <c r="D12" s="7">
        <v>4</v>
      </c>
      <c r="E12" s="30"/>
      <c r="F12" s="36">
        <f t="shared" si="1"/>
        <v>0</v>
      </c>
      <c r="G12" s="7"/>
      <c r="H12" s="5">
        <v>0</v>
      </c>
      <c r="I12" s="5">
        <v>4</v>
      </c>
      <c r="J12" s="40">
        <v>0</v>
      </c>
    </row>
    <row r="13" spans="1:13" s="2" customFormat="1" ht="80.25" customHeight="1" x14ac:dyDescent="0.25">
      <c r="A13" s="52" t="s">
        <v>27</v>
      </c>
      <c r="B13" s="19" t="s">
        <v>37</v>
      </c>
      <c r="C13" s="7" t="s">
        <v>0</v>
      </c>
      <c r="D13" s="7">
        <f>SUM(H13:J13)</f>
        <v>6</v>
      </c>
      <c r="E13" s="30"/>
      <c r="F13" s="36">
        <f t="shared" si="1"/>
        <v>0</v>
      </c>
      <c r="G13" s="41"/>
      <c r="H13" s="5">
        <v>1</v>
      </c>
      <c r="I13" s="5">
        <v>5</v>
      </c>
      <c r="J13" s="40">
        <v>0</v>
      </c>
    </row>
    <row r="14" spans="1:13" ht="168.95" customHeight="1" x14ac:dyDescent="0.25">
      <c r="A14" s="51" t="s">
        <v>29</v>
      </c>
      <c r="B14" s="18" t="s">
        <v>38</v>
      </c>
      <c r="C14" s="7" t="s">
        <v>0</v>
      </c>
      <c r="D14" s="6">
        <f t="shared" ref="D14" si="3">SUM(H14:J14)</f>
        <v>3</v>
      </c>
      <c r="E14" s="31"/>
      <c r="F14" s="35">
        <f t="shared" si="1"/>
        <v>0</v>
      </c>
      <c r="G14" s="6"/>
      <c r="H14" s="4">
        <v>0</v>
      </c>
      <c r="I14" s="4">
        <v>1</v>
      </c>
      <c r="J14" s="39">
        <v>2</v>
      </c>
    </row>
    <row r="15" spans="1:13" ht="183" customHeight="1" x14ac:dyDescent="0.25">
      <c r="A15" s="51" t="s">
        <v>30</v>
      </c>
      <c r="B15" s="18" t="s">
        <v>39</v>
      </c>
      <c r="C15" s="7" t="s">
        <v>0</v>
      </c>
      <c r="D15" s="6">
        <f t="shared" ref="D15" si="4">SUM(H15:J15)</f>
        <v>2</v>
      </c>
      <c r="E15" s="31"/>
      <c r="F15" s="35">
        <f t="shared" si="1"/>
        <v>0</v>
      </c>
      <c r="G15" s="6"/>
      <c r="H15" s="4">
        <v>1</v>
      </c>
      <c r="I15" s="4">
        <v>1</v>
      </c>
      <c r="J15" s="39">
        <v>0</v>
      </c>
    </row>
    <row r="16" spans="1:13" ht="88.9" customHeight="1" x14ac:dyDescent="0.25">
      <c r="A16" s="51" t="s">
        <v>28</v>
      </c>
      <c r="B16" s="18" t="s">
        <v>16</v>
      </c>
      <c r="C16" s="7" t="s">
        <v>0</v>
      </c>
      <c r="D16" s="6">
        <f>SUM(H16:J16)</f>
        <v>7</v>
      </c>
      <c r="E16" s="31"/>
      <c r="F16" s="35">
        <f t="shared" si="1"/>
        <v>0</v>
      </c>
      <c r="G16" s="6"/>
      <c r="H16" s="4">
        <v>0</v>
      </c>
      <c r="I16" s="4">
        <v>4</v>
      </c>
      <c r="J16" s="39">
        <v>3</v>
      </c>
    </row>
    <row r="17" spans="1:10" ht="88.9" customHeight="1" thickBot="1" x14ac:dyDescent="0.3">
      <c r="A17" s="53" t="s">
        <v>36</v>
      </c>
      <c r="B17" s="43" t="s">
        <v>40</v>
      </c>
      <c r="C17" s="44"/>
      <c r="D17" s="45">
        <f t="shared" ref="D17" si="5">SUM(H17:J17)</f>
        <v>10</v>
      </c>
      <c r="E17" s="46"/>
      <c r="F17" s="47">
        <f t="shared" si="1"/>
        <v>0</v>
      </c>
      <c r="G17" s="45"/>
      <c r="H17" s="42">
        <v>3</v>
      </c>
      <c r="I17" s="42">
        <v>4</v>
      </c>
      <c r="J17" s="48">
        <v>3</v>
      </c>
    </row>
    <row r="18" spans="1:10" s="24" customFormat="1" ht="33.4" customHeight="1" thickBot="1" x14ac:dyDescent="0.3">
      <c r="A18" s="54"/>
      <c r="B18" s="21" t="s">
        <v>42</v>
      </c>
      <c r="C18" s="22"/>
      <c r="D18" s="22">
        <f>SUM(D2:D17)</f>
        <v>120</v>
      </c>
      <c r="E18" s="25"/>
      <c r="F18" s="37">
        <f>SUM(F2:F17)</f>
        <v>0</v>
      </c>
      <c r="G18" s="22"/>
      <c r="H18" s="20"/>
      <c r="I18" s="20"/>
      <c r="J18" s="23"/>
    </row>
    <row r="19" spans="1:10" s="24" customFormat="1" ht="33.4" hidden="1" customHeight="1" thickBot="1" x14ac:dyDescent="0.5">
      <c r="A19" s="20"/>
      <c r="B19" s="21" t="s">
        <v>43</v>
      </c>
      <c r="C19" s="22"/>
      <c r="D19" s="22">
        <f>SUM(D3:D18)</f>
        <v>233</v>
      </c>
      <c r="E19" s="25"/>
      <c r="F19" s="37">
        <f>F18*0.2</f>
        <v>0</v>
      </c>
      <c r="G19" s="22"/>
      <c r="H19" s="20"/>
      <c r="I19" s="20"/>
      <c r="J19" s="23"/>
    </row>
    <row r="20" spans="1:10" s="24" customFormat="1" ht="33.4" hidden="1" customHeight="1" thickBot="1" x14ac:dyDescent="0.5">
      <c r="A20" s="20"/>
      <c r="B20" s="21" t="s">
        <v>44</v>
      </c>
      <c r="C20" s="22"/>
      <c r="D20" s="22">
        <f>SUM(D4:D19)</f>
        <v>453</v>
      </c>
      <c r="E20" s="25"/>
      <c r="F20" s="37">
        <f>SUM(F18:F19)</f>
        <v>0</v>
      </c>
      <c r="G20" s="22"/>
      <c r="H20" s="20"/>
      <c r="I20" s="20"/>
      <c r="J20" s="23"/>
    </row>
  </sheetData>
  <pageMargins left="0.7" right="0.7" top="0.75" bottom="0.75" header="0.3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Balážová</dc:creator>
  <cp:lastModifiedBy>SASARÁKOVÁ Magdaléna</cp:lastModifiedBy>
  <cp:lastPrinted>2020-03-01T14:32:16Z</cp:lastPrinted>
  <dcterms:created xsi:type="dcterms:W3CDTF">2019-04-26T07:31:23Z</dcterms:created>
  <dcterms:modified xsi:type="dcterms:W3CDTF">2020-03-01T14:41:49Z</dcterms:modified>
</cp:coreProperties>
</file>